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28" i="1" l="1"/>
  <c r="Q28" i="1" s="1"/>
  <c r="I28" i="1"/>
  <c r="J28" i="1"/>
  <c r="K28" i="1"/>
  <c r="L28" i="1"/>
  <c r="M28" i="1"/>
  <c r="N28" i="1"/>
  <c r="O28" i="1"/>
  <c r="P28" i="1"/>
  <c r="R28" i="1"/>
  <c r="S28" i="1"/>
  <c r="H29" i="1"/>
  <c r="Q29" i="1" s="1"/>
  <c r="I29" i="1"/>
  <c r="J29" i="1"/>
  <c r="K29" i="1"/>
  <c r="L29" i="1"/>
  <c r="M29" i="1"/>
  <c r="N29" i="1"/>
  <c r="O29" i="1"/>
  <c r="P29" i="1"/>
  <c r="R29" i="1"/>
  <c r="S29" i="1"/>
  <c r="T29" i="1"/>
  <c r="H27" i="1"/>
  <c r="Q27" i="1" s="1"/>
  <c r="I27" i="1"/>
  <c r="J27" i="1"/>
  <c r="K27" i="1"/>
  <c r="L27" i="1"/>
  <c r="M27" i="1"/>
  <c r="N27" i="1"/>
  <c r="O27" i="1"/>
  <c r="P27" i="1"/>
  <c r="R27" i="1"/>
  <c r="S27" i="1"/>
  <c r="H26" i="1"/>
  <c r="Q26" i="1" s="1"/>
  <c r="I26" i="1"/>
  <c r="J26" i="1"/>
  <c r="K26" i="1"/>
  <c r="L26" i="1"/>
  <c r="M26" i="1"/>
  <c r="N26" i="1"/>
  <c r="O26" i="1"/>
  <c r="P26" i="1"/>
  <c r="R26" i="1"/>
  <c r="S26" i="1"/>
  <c r="T26" i="1"/>
  <c r="S25" i="1"/>
  <c r="R25" i="1"/>
  <c r="Q25" i="1"/>
  <c r="P25" i="1"/>
  <c r="O25" i="1"/>
  <c r="N25" i="1"/>
  <c r="M25" i="1"/>
  <c r="L25" i="1"/>
  <c r="K25" i="1"/>
  <c r="J25" i="1"/>
  <c r="I25" i="1"/>
  <c r="H25" i="1"/>
  <c r="T25" i="1" s="1"/>
  <c r="S23" i="1"/>
  <c r="R23" i="1"/>
  <c r="Q23" i="1"/>
  <c r="P23" i="1"/>
  <c r="O23" i="1"/>
  <c r="N23" i="1"/>
  <c r="M23" i="1"/>
  <c r="L23" i="1"/>
  <c r="J23" i="1"/>
  <c r="I23" i="1"/>
  <c r="H23" i="1"/>
  <c r="K23" i="1" s="1"/>
  <c r="H21" i="1"/>
  <c r="N21" i="1" s="1"/>
  <c r="I21" i="1"/>
  <c r="J21" i="1"/>
  <c r="K21" i="1"/>
  <c r="L21" i="1"/>
  <c r="M21" i="1"/>
  <c r="O21" i="1"/>
  <c r="P21" i="1"/>
  <c r="R21" i="1"/>
  <c r="S21" i="1"/>
  <c r="T21" i="1"/>
  <c r="S20" i="1"/>
  <c r="R20" i="1"/>
  <c r="P20" i="1"/>
  <c r="O20" i="1"/>
  <c r="M20" i="1"/>
  <c r="L20" i="1"/>
  <c r="J20" i="1"/>
  <c r="I20" i="1"/>
  <c r="H20" i="1"/>
  <c r="Q20" i="1" s="1"/>
  <c r="H18" i="1"/>
  <c r="T18" i="1" s="1"/>
  <c r="I18" i="1"/>
  <c r="J18" i="1"/>
  <c r="K18" i="1"/>
  <c r="L18" i="1"/>
  <c r="M18" i="1"/>
  <c r="N18" i="1"/>
  <c r="O18" i="1"/>
  <c r="P18" i="1"/>
  <c r="R18" i="1"/>
  <c r="S18" i="1"/>
  <c r="H17" i="1"/>
  <c r="N17" i="1" s="1"/>
  <c r="I17" i="1"/>
  <c r="J17" i="1"/>
  <c r="K17" i="1"/>
  <c r="L17" i="1"/>
  <c r="M17" i="1"/>
  <c r="O17" i="1"/>
  <c r="P17" i="1"/>
  <c r="R17" i="1"/>
  <c r="S17" i="1"/>
  <c r="T17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S15" i="1"/>
  <c r="R15" i="1"/>
  <c r="P15" i="1"/>
  <c r="O15" i="1"/>
  <c r="M15" i="1"/>
  <c r="L15" i="1"/>
  <c r="J15" i="1"/>
  <c r="I15" i="1"/>
  <c r="H15" i="1"/>
  <c r="Q15" i="1" s="1"/>
  <c r="T28" i="1" l="1"/>
  <c r="T27" i="1"/>
  <c r="T23" i="1"/>
  <c r="Q21" i="1"/>
  <c r="T20" i="1"/>
  <c r="K20" i="1"/>
  <c r="N20" i="1"/>
  <c r="Q18" i="1"/>
  <c r="Q17" i="1"/>
  <c r="K15" i="1"/>
  <c r="T15" i="1"/>
  <c r="N15" i="1"/>
  <c r="J30" i="1" l="1"/>
  <c r="K30" i="1"/>
  <c r="L30" i="1"/>
  <c r="M30" i="1"/>
  <c r="N30" i="1"/>
  <c r="O30" i="1"/>
  <c r="P30" i="1"/>
  <c r="Q30" i="1"/>
  <c r="R30" i="1"/>
  <c r="S30" i="1"/>
  <c r="T30" i="1"/>
  <c r="I30" i="1"/>
  <c r="H31" i="1"/>
  <c r="G31" i="1"/>
  <c r="F31" i="1"/>
  <c r="E29" i="1"/>
  <c r="D29" i="1"/>
  <c r="C29" i="1"/>
  <c r="E28" i="1"/>
  <c r="D28" i="1"/>
  <c r="C28" i="1"/>
  <c r="E26" i="1"/>
  <c r="D26" i="1"/>
  <c r="C26" i="1"/>
  <c r="H19" i="1"/>
  <c r="H22" i="1" s="1"/>
  <c r="G19" i="1"/>
  <c r="G22" i="1" s="1"/>
  <c r="F19" i="1"/>
  <c r="F22" i="1" s="1"/>
  <c r="E27" i="1" l="1"/>
  <c r="D27" i="1"/>
  <c r="C27" i="1"/>
  <c r="E25" i="1"/>
  <c r="D25" i="1"/>
  <c r="C25" i="1"/>
  <c r="E20" i="1"/>
  <c r="D20" i="1"/>
  <c r="C20" i="1"/>
  <c r="H30" i="1"/>
  <c r="G30" i="1"/>
  <c r="F30" i="1"/>
  <c r="E21" i="1"/>
  <c r="D21" i="1"/>
  <c r="C21" i="1"/>
  <c r="E17" i="1"/>
  <c r="E18" i="1"/>
  <c r="D17" i="1"/>
  <c r="D18" i="1"/>
  <c r="C17" i="1"/>
  <c r="C18" i="1"/>
  <c r="E15" i="1" l="1"/>
  <c r="D15" i="1"/>
  <c r="C15" i="1"/>
</calcChain>
</file>

<file path=xl/sharedStrings.xml><?xml version="1.0" encoding="utf-8"?>
<sst xmlns="http://schemas.openxmlformats.org/spreadsheetml/2006/main" count="98" uniqueCount="76">
  <si>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</si>
  <si>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</si>
  <si>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</si>
  <si>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</si>
  <si>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</si>
  <si>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</si>
  <si>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</si>
  <si>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</si>
  <si>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</si>
  <si>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</si>
  <si>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</si>
  <si>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</si>
  <si>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</si>
  <si>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</si>
  <si>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</si>
  <si>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</si>
  <si>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</si>
  <si>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</si>
  <si>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</si>
  <si>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</si>
  <si>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</si>
  <si>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</si>
  <si>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</si>
  <si>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</si>
  <si>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</si>
  <si>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</si>
  <si>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</si>
  <si>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</si>
  <si>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</si>
  <si>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Риба морожена "Хек тихоокеанський" (випотрошений без голови)</t>
  </si>
  <si>
    <t>Цибуля ріпчаста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</si>
  <si>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</si>
  <si>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</si>
  <si>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Г</t>
  </si>
  <si>
    <t>Олія</t>
  </si>
  <si>
    <t>Золотисто-жовтого кольору, без стороннього запаху, присмаку і гіркоти.</t>
  </si>
  <si>
    <t>Порціонування</t>
  </si>
  <si>
    <t>Маса напівфабрикату:</t>
  </si>
  <si>
    <t>ВИХІД</t>
  </si>
  <si>
    <t>Вода</t>
  </si>
  <si>
    <t>Прозора безбарвна рідина, без присмаків і запаху,  не містить видимих домішок.</t>
  </si>
  <si>
    <t>Поверхня риби чиста, природного забарвлення, властиве даному виду риби; без механічних пошкоджень, ознак захворювань; запах властивий рибі, без ознак псування.</t>
  </si>
  <si>
    <t>Цибулини визрілі, здорові, цільні, сухі, незабруднені, з добре підсушеними верхніми лусками.</t>
  </si>
  <si>
    <t>Борошно пшеничне</t>
  </si>
  <si>
    <t>Колір білий або білий з кремовим відтінком; смак солодкуватий.</t>
  </si>
  <si>
    <t>СОУС</t>
  </si>
  <si>
    <t>Томатна паста</t>
  </si>
  <si>
    <t>Однорідна тонкоподрібнена маса; смак, властивий увареній томатній масі, без гіркоти; колір — червоний, оранжево-червоний або малиново-червоний.</t>
  </si>
  <si>
    <t xml:space="preserve">Рецептура № 211
«Сборник  рецептур блюд (технологических карт) для питания школьников» 
Видання 1990 р.
</t>
  </si>
  <si>
    <t>ФІШ-БОЛИ В ТОМАТНОМУ СОУСІ</t>
  </si>
  <si>
    <t>Я</t>
  </si>
  <si>
    <t>Яйце куряче</t>
  </si>
  <si>
    <t>Свіжі, столові, шкаралупа чиста, міцна, цілісна.</t>
  </si>
  <si>
    <t>1/10</t>
  </si>
  <si>
    <t>1/6,6</t>
  </si>
  <si>
    <t>ЗП</t>
  </si>
  <si>
    <t>Крупа рисова</t>
  </si>
  <si>
    <t>Вода для приготування рисової крупи:</t>
  </si>
  <si>
    <t>Маса відвареного рису:</t>
  </si>
  <si>
    <t>Білого кольору, смак і запах властивий нормальній рисовій крупі, без сторонніх присмаків і запахів.</t>
  </si>
  <si>
    <t>СОУС ТОМАТНИЙ:</t>
  </si>
  <si>
    <t>ФІШ-БОЛ</t>
  </si>
  <si>
    <t>Вода (10% до соусу для втрат при запіканні)</t>
  </si>
  <si>
    <t>Подають на мілкій закусочній тарілці при температурі 75 °С разом з гарніром.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</si>
  <si>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вироби круглої форми або злегка деформовані, в соусі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</si>
  <si>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поверхні – світло – коричневий, на розрізі – від світло – сірого до сірого.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</si>
  <si>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тушкованому виробу із рибної котлетної маси.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</si>
  <si>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соковита, рихла. </t>
    </r>
  </si>
  <si>
    <t>50/27 г ± 3 %</t>
  </si>
  <si>
    <t>75/41 г ± 3 %</t>
  </si>
  <si>
    <r>
      <t xml:space="preserve">Філе риби без шкіри і кісток разом з цибулею двічі пропускають через м’ясорубку. В отриману масу додають сіль, збиті яйця і ретельно збиваючи вимішують. В отриману масу додають відварений рис, добре вимішують і формують кульки. Вироби панірують в борошні, та злегка обсмажують з обох боків до утворення рум’яної скоринки на сковороді з олією, нагрітою до 150-160 ºС. Викладають на деко, заливають соусом та тушкують в духовій шафі до готовності притемпературі 220-250 ºС (протягом 15-20 хв). Вироби видають разом із соусом, в якому вони тушкувались.
</t>
    </r>
    <r>
      <rPr>
        <b/>
        <sz val="11"/>
        <color theme="1"/>
        <rFont val="Times New Roman"/>
        <family val="1"/>
        <charset val="204"/>
      </rPr>
      <t xml:space="preserve">Соус томатний: </t>
    </r>
    <r>
      <rPr>
        <sz val="11"/>
        <color theme="1"/>
        <rFont val="Times New Roman"/>
        <family val="1"/>
        <charset val="204"/>
      </rPr>
      <t xml:space="preserve">Томатну пасту пасерують 5-10 хв, з’єднують з білим соусом і варять 25-30 хв. В кінці приготування додають сіль, Готовий соус проціджують.
Для приготування білого соусу пасерують просіяне борошно при безперервному помішуванні до утворення світло кремового кольору, не допускаючи пригорання. В пасероване борошно, охолоджене до 60-70 0С вливають четверту частину гарячої води та вимішують до утворення однорідної маси, потім поступово додають решту води. 
</t>
    </r>
  </si>
  <si>
    <t>Р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</si>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</sst>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9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wrapText="1"/>
    </xf>
    <xf numFmtId="49" fontId="9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49" fontId="0" fillId="0" borderId="1" xfId="0" applyNumberFormat="1" applyBorder="1"/>
    <xf numFmtId="0" fontId="0" fillId="0" borderId="1" xfId="0" applyBorder="1"/>
    <xf numFmtId="49" fontId="2" fillId="0" borderId="1" xfId="0" applyNumberFormat="1" applyFont="1" applyBorder="1"/>
    <xf numFmtId="49" fontId="9" fillId="0" borderId="3" xfId="0" applyNumberFormat="1" applyFont="1" applyBorder="1"/>
    <xf numFmtId="1" fontId="2" fillId="0" borderId="3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7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/>
    </xf>
    <xf numFmtId="164" fontId="2" fillId="2" borderId="10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1" fontId="2" fillId="2" borderId="8" xfId="0" applyNumberFormat="1" applyFont="1" applyFill="1" applyBorder="1" applyAlignment="1">
      <alignment horizontal="center" vertical="center"/>
    </xf>
    <xf numFmtId="1" fontId="2" fillId="2" borderId="10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/>
    </xf>
    <xf numFmtId="49" fontId="2" fillId="0" borderId="0" xfId="0" applyNumberFormat="1" applyFont="1" applyFill="1"/>
    <xf numFmtId="49" fontId="2" fillId="0" borderId="0" xfId="0" applyNumberFormat="1" applyFont="1" applyFill="1" applyAlignment="1">
      <alignment vertical="top" wrapText="1"/>
    </xf>
    <xf numFmtId="0" fontId="2" fillId="0" borderId="0" xfId="0" applyFont="1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2"/>
  <sheetViews>
    <sheetView tabSelected="1" view="pageLayout" topLeftCell="A3" zoomScale="70" zoomScaleNormal="100" zoomScalePageLayoutView="70" workbookViewId="0">
      <selection activeCell="S32" sqref="S32:T32"/>
    </sheetView>
  </sheetViews>
  <sheetFormatPr defaultRowHeight="14.4" x14ac:dyDescent="0.3"/>
  <cols>
    <col min="1" max="1" width="4.88671875" customWidth="1"/>
    <col min="2" max="2" width="16.33203125" customWidth="1"/>
    <col min="3" max="3" width="5" customWidth="1"/>
    <col min="4" max="4" width="5.33203125" customWidth="1"/>
    <col min="5" max="5" width="5.109375" customWidth="1"/>
    <col min="6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6" customWidth="1"/>
    <col min="21" max="21" width="23" customWidth="1"/>
    <col min="22" max="22" width="10.88671875" customWidth="1"/>
    <col min="23" max="24" width="10.5546875" customWidth="1"/>
  </cols>
  <sheetData>
    <row r="1" spans="1:29" x14ac:dyDescent="0.3">
      <c r="A1" s="2"/>
      <c r="B1" s="68" t="s">
        <v>48</v>
      </c>
      <c r="C1" s="68"/>
      <c r="D1" s="68"/>
      <c r="E1" s="68"/>
      <c r="F1" s="68"/>
      <c r="G1" s="68"/>
      <c r="H1" s="68"/>
      <c r="I1" s="2"/>
      <c r="J1" s="2"/>
      <c r="K1" s="2"/>
      <c r="L1" s="2"/>
      <c r="M1" s="2"/>
      <c r="N1" s="2"/>
      <c r="O1" s="2"/>
      <c r="P1" s="3"/>
      <c r="Q1" s="67" t="s">
        <v>17</v>
      </c>
      <c r="R1" s="67"/>
      <c r="S1" s="67"/>
      <c r="T1" s="67"/>
      <c r="U1" s="67"/>
    </row>
    <row r="2" spans="1:29" x14ac:dyDescent="0.3">
      <c r="A2" s="2"/>
      <c r="B2" s="68"/>
      <c r="C2" s="68"/>
      <c r="D2" s="68"/>
      <c r="E2" s="68"/>
      <c r="F2" s="68"/>
      <c r="G2" s="68"/>
      <c r="H2" s="68"/>
      <c r="I2" s="2"/>
      <c r="J2" s="2"/>
      <c r="K2" s="2"/>
      <c r="L2" s="2"/>
      <c r="M2" s="2"/>
      <c r="N2" s="2"/>
      <c r="O2" s="2"/>
      <c r="P2" s="3"/>
      <c r="Q2" s="67" t="s">
        <v>18</v>
      </c>
      <c r="R2" s="67"/>
      <c r="S2" s="67"/>
      <c r="T2" s="67"/>
      <c r="U2" s="67"/>
    </row>
    <row r="3" spans="1:29" x14ac:dyDescent="0.3">
      <c r="A3" s="2"/>
      <c r="B3" s="68"/>
      <c r="C3" s="68"/>
      <c r="D3" s="68"/>
      <c r="E3" s="68"/>
      <c r="F3" s="68"/>
      <c r="G3" s="68"/>
      <c r="H3" s="68"/>
      <c r="I3" s="2"/>
      <c r="J3" s="2"/>
      <c r="K3" s="2"/>
      <c r="L3" s="2"/>
      <c r="M3" s="2"/>
      <c r="N3" s="2"/>
      <c r="O3" s="2"/>
      <c r="P3" s="3"/>
      <c r="Q3" s="67" t="s">
        <v>19</v>
      </c>
      <c r="R3" s="67"/>
      <c r="S3" s="67"/>
      <c r="T3" s="67"/>
      <c r="U3" s="67"/>
    </row>
    <row r="4" spans="1:29" x14ac:dyDescent="0.3">
      <c r="A4" s="2"/>
      <c r="B4" s="68"/>
      <c r="C4" s="68"/>
      <c r="D4" s="68"/>
      <c r="E4" s="68"/>
      <c r="F4" s="68"/>
      <c r="G4" s="68"/>
      <c r="H4" s="68"/>
      <c r="I4" s="2"/>
      <c r="J4" s="2"/>
      <c r="K4" s="2"/>
      <c r="L4" s="2"/>
      <c r="M4" s="2"/>
      <c r="N4" s="2"/>
      <c r="O4" s="2"/>
      <c r="P4" s="3"/>
      <c r="Q4" s="67" t="s">
        <v>20</v>
      </c>
      <c r="R4" s="67"/>
      <c r="S4" s="67"/>
      <c r="T4" s="67"/>
      <c r="U4" s="67"/>
    </row>
    <row r="5" spans="1:29" x14ac:dyDescent="0.3">
      <c r="A5" s="2"/>
      <c r="B5" s="68"/>
      <c r="C5" s="68"/>
      <c r="D5" s="68"/>
      <c r="E5" s="68"/>
      <c r="F5" s="68"/>
      <c r="G5" s="68"/>
      <c r="H5" s="68"/>
      <c r="I5" s="2"/>
      <c r="J5" s="2"/>
      <c r="K5" s="2"/>
      <c r="L5" s="2"/>
      <c r="M5" s="2"/>
      <c r="N5" s="2"/>
      <c r="O5" s="2"/>
      <c r="P5" s="3"/>
      <c r="Q5" s="3"/>
      <c r="R5" s="3"/>
      <c r="S5" s="3"/>
      <c r="T5" s="3"/>
      <c r="U5" s="3"/>
    </row>
    <row r="6" spans="1:29" s="84" customFormat="1" x14ac:dyDescent="0.3">
      <c r="A6" s="91"/>
      <c r="B6" s="92"/>
      <c r="C6" s="92"/>
      <c r="D6" s="92"/>
      <c r="E6" s="92"/>
      <c r="F6" s="92"/>
      <c r="G6" s="92"/>
      <c r="H6" s="92"/>
      <c r="I6" s="91"/>
      <c r="J6" s="91"/>
      <c r="K6" s="91"/>
      <c r="L6" s="91"/>
      <c r="M6" s="91"/>
      <c r="N6" s="91"/>
      <c r="O6" s="91"/>
      <c r="P6" s="93"/>
      <c r="Q6" s="93"/>
      <c r="R6" s="93"/>
      <c r="S6" s="93"/>
      <c r="T6" s="93"/>
      <c r="U6" s="93"/>
    </row>
    <row r="7" spans="1:29" s="84" customFormat="1" x14ac:dyDescent="0.3">
      <c r="A7" s="94" t="s">
        <v>16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</row>
    <row r="8" spans="1:29" s="84" customFormat="1" x14ac:dyDescent="0.3">
      <c r="A8" s="95" t="s">
        <v>49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</row>
    <row r="9" spans="1:29" s="84" customFormat="1" ht="15.75" customHeight="1" x14ac:dyDescent="0.3">
      <c r="A9" s="96"/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</row>
    <row r="10" spans="1:29" s="84" customFormat="1" ht="15.75" customHeight="1" x14ac:dyDescent="0.3">
      <c r="A10" s="69" t="s">
        <v>0</v>
      </c>
      <c r="B10" s="52" t="s">
        <v>14</v>
      </c>
      <c r="C10" s="97" t="s">
        <v>1</v>
      </c>
      <c r="D10" s="97"/>
      <c r="E10" s="97"/>
      <c r="F10" s="97"/>
      <c r="G10" s="97"/>
      <c r="H10" s="97"/>
      <c r="I10" s="97" t="s">
        <v>2</v>
      </c>
      <c r="J10" s="97"/>
      <c r="K10" s="97"/>
      <c r="L10" s="97"/>
      <c r="M10" s="97"/>
      <c r="N10" s="97"/>
      <c r="O10" s="97"/>
      <c r="P10" s="97"/>
      <c r="Q10" s="97"/>
      <c r="R10" s="58" t="s">
        <v>13</v>
      </c>
      <c r="S10" s="58"/>
      <c r="T10" s="58"/>
      <c r="U10" s="58" t="s">
        <v>3</v>
      </c>
      <c r="V10" s="72" t="s">
        <v>25</v>
      </c>
      <c r="W10" s="52" t="s">
        <v>26</v>
      </c>
      <c r="X10" s="83" t="s">
        <v>36</v>
      </c>
    </row>
    <row r="11" spans="1:29" s="84" customFormat="1" ht="25.5" customHeight="1" x14ac:dyDescent="0.3">
      <c r="A11" s="70"/>
      <c r="B11" s="52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58"/>
      <c r="S11" s="58"/>
      <c r="T11" s="58"/>
      <c r="U11" s="58"/>
      <c r="V11" s="73"/>
      <c r="W11" s="52"/>
      <c r="X11" s="85"/>
    </row>
    <row r="12" spans="1:29" x14ac:dyDescent="0.3">
      <c r="A12" s="70"/>
      <c r="B12" s="52"/>
      <c r="C12" s="57" t="s">
        <v>8</v>
      </c>
      <c r="D12" s="57"/>
      <c r="E12" s="57"/>
      <c r="F12" s="57" t="s">
        <v>9</v>
      </c>
      <c r="G12" s="57"/>
      <c r="H12" s="57"/>
      <c r="I12" s="57" t="s">
        <v>10</v>
      </c>
      <c r="J12" s="57"/>
      <c r="K12" s="57"/>
      <c r="L12" s="57" t="s">
        <v>11</v>
      </c>
      <c r="M12" s="57"/>
      <c r="N12" s="57"/>
      <c r="O12" s="57" t="s">
        <v>12</v>
      </c>
      <c r="P12" s="57"/>
      <c r="Q12" s="57"/>
      <c r="R12" s="58"/>
      <c r="S12" s="58"/>
      <c r="T12" s="58"/>
      <c r="U12" s="58"/>
      <c r="V12" s="73"/>
      <c r="W12" s="52"/>
      <c r="X12" s="85"/>
      <c r="Y12" s="84"/>
      <c r="Z12" s="84"/>
      <c r="AA12" s="84"/>
      <c r="AB12" s="84"/>
      <c r="AC12" s="84"/>
    </row>
    <row r="13" spans="1:29" ht="30.75" customHeight="1" x14ac:dyDescent="0.3">
      <c r="A13" s="70"/>
      <c r="B13" s="52"/>
      <c r="C13" s="59" t="s">
        <v>4</v>
      </c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1"/>
      <c r="U13" s="58"/>
      <c r="V13" s="74"/>
      <c r="W13" s="52"/>
      <c r="X13" s="86"/>
      <c r="Y13" s="84"/>
      <c r="Z13" s="84"/>
      <c r="AA13" s="84"/>
      <c r="AB13" s="84"/>
      <c r="AC13" s="84"/>
    </row>
    <row r="14" spans="1:29" ht="50.25" customHeight="1" x14ac:dyDescent="0.3">
      <c r="A14" s="71"/>
      <c r="B14" s="52"/>
      <c r="C14" s="9" t="s">
        <v>6</v>
      </c>
      <c r="D14" s="9" t="s">
        <v>7</v>
      </c>
      <c r="E14" s="9" t="s">
        <v>5</v>
      </c>
      <c r="F14" s="9" t="s">
        <v>6</v>
      </c>
      <c r="G14" s="9" t="s">
        <v>7</v>
      </c>
      <c r="H14" s="9" t="s">
        <v>5</v>
      </c>
      <c r="I14" s="9" t="s">
        <v>6</v>
      </c>
      <c r="J14" s="9" t="s">
        <v>7</v>
      </c>
      <c r="K14" s="9" t="s">
        <v>5</v>
      </c>
      <c r="L14" s="9" t="s">
        <v>6</v>
      </c>
      <c r="M14" s="9" t="s">
        <v>7</v>
      </c>
      <c r="N14" s="9" t="s">
        <v>5</v>
      </c>
      <c r="O14" s="9" t="s">
        <v>6</v>
      </c>
      <c r="P14" s="9" t="s">
        <v>7</v>
      </c>
      <c r="Q14" s="9" t="s">
        <v>5</v>
      </c>
      <c r="R14" s="9" t="s">
        <v>6</v>
      </c>
      <c r="S14" s="9" t="s">
        <v>7</v>
      </c>
      <c r="T14" s="9" t="s">
        <v>5</v>
      </c>
      <c r="U14" s="58"/>
      <c r="V14" s="9" t="s">
        <v>15</v>
      </c>
      <c r="W14" s="9" t="s">
        <v>15</v>
      </c>
      <c r="X14" s="29" t="s">
        <v>15</v>
      </c>
      <c r="Z14" s="49" t="s">
        <v>72</v>
      </c>
      <c r="AA14" s="49" t="s">
        <v>73</v>
      </c>
      <c r="AB14" s="49" t="s">
        <v>74</v>
      </c>
      <c r="AC14" s="29" t="s">
        <v>75</v>
      </c>
    </row>
    <row r="15" spans="1:29" ht="95.25" customHeight="1" x14ac:dyDescent="0.3">
      <c r="A15" s="24" t="s">
        <v>71</v>
      </c>
      <c r="B15" s="10" t="s">
        <v>29</v>
      </c>
      <c r="C15" s="11">
        <f>F15*100/(100-V15)</f>
        <v>56.338028169014088</v>
      </c>
      <c r="D15" s="11">
        <f>G15*100/(100-V15)</f>
        <v>56.338028169014088</v>
      </c>
      <c r="E15" s="11">
        <f>H15*100/(100-V15)</f>
        <v>84.515493802901418</v>
      </c>
      <c r="F15" s="12">
        <v>40</v>
      </c>
      <c r="G15" s="12">
        <v>40</v>
      </c>
      <c r="H15" s="16">
        <f>G15/0.6666</f>
        <v>60.006000600060005</v>
      </c>
      <c r="I15" s="98">
        <f t="shared" ref="I15" si="0">Z15/100*F15</f>
        <v>6.6400000000000006</v>
      </c>
      <c r="J15" s="98">
        <f t="shared" ref="J15" si="1">Z15/100*G15</f>
        <v>6.6400000000000006</v>
      </c>
      <c r="K15" s="98">
        <f t="shared" ref="K15" si="2">Z15/100*H15</f>
        <v>9.9609960996099609</v>
      </c>
      <c r="L15" s="98">
        <f t="shared" ref="L15" si="3">AA15/100*F15</f>
        <v>0.88000000000000012</v>
      </c>
      <c r="M15" s="98">
        <f t="shared" ref="M15" si="4">AA15/100*G15</f>
        <v>0.88000000000000012</v>
      </c>
      <c r="N15" s="98">
        <f t="shared" ref="N15" si="5">AA15/100*H15</f>
        <v>1.3201320132013203</v>
      </c>
      <c r="O15" s="98">
        <f t="shared" ref="O15" si="6">AB15/100*F15</f>
        <v>0</v>
      </c>
      <c r="P15" s="98">
        <f t="shared" ref="P15" si="7">AB15/100*G15</f>
        <v>0</v>
      </c>
      <c r="Q15" s="98">
        <f t="shared" ref="Q15" si="8">AB15/100*H15</f>
        <v>0</v>
      </c>
      <c r="R15" s="89">
        <f t="shared" ref="R15" si="9">AC15/100*F15</f>
        <v>34.4</v>
      </c>
      <c r="S15" s="89">
        <f t="shared" ref="S15" si="10">AC15/100*G15</f>
        <v>34.4</v>
      </c>
      <c r="T15" s="89">
        <f t="shared" ref="T15" si="11">AC15/100*H15</f>
        <v>51.605160516051605</v>
      </c>
      <c r="U15" s="31" t="s">
        <v>41</v>
      </c>
      <c r="V15" s="13">
        <v>29</v>
      </c>
      <c r="W15" s="20">
        <v>0</v>
      </c>
      <c r="X15" s="20">
        <v>2</v>
      </c>
      <c r="Y15" s="87"/>
      <c r="Z15" s="88">
        <v>16.600000000000001</v>
      </c>
      <c r="AA15" s="88">
        <v>2.2000000000000002</v>
      </c>
      <c r="AB15" s="88">
        <v>0</v>
      </c>
      <c r="AC15" s="89">
        <v>86</v>
      </c>
    </row>
    <row r="16" spans="1:29" ht="33" customHeight="1" x14ac:dyDescent="0.3">
      <c r="A16" s="24" t="s">
        <v>50</v>
      </c>
      <c r="B16" s="10" t="s">
        <v>51</v>
      </c>
      <c r="C16" s="46" t="s">
        <v>53</v>
      </c>
      <c r="D16" s="46" t="s">
        <v>53</v>
      </c>
      <c r="E16" s="46" t="s">
        <v>54</v>
      </c>
      <c r="F16" s="12">
        <v>4</v>
      </c>
      <c r="G16" s="12">
        <v>4</v>
      </c>
      <c r="H16" s="16">
        <f>G16/0.6666</f>
        <v>6.0006000600060005</v>
      </c>
      <c r="I16" s="98">
        <f t="shared" ref="I16:I18" si="12">Z16/100*F16</f>
        <v>0.50800000000000001</v>
      </c>
      <c r="J16" s="98">
        <f t="shared" ref="J16:J18" si="13">Z16/100*G16</f>
        <v>0.50800000000000001</v>
      </c>
      <c r="K16" s="98">
        <f t="shared" ref="K16:K18" si="14">Z16/100*H16</f>
        <v>0.76207620762076211</v>
      </c>
      <c r="L16" s="98">
        <f t="shared" ref="L16:L18" si="15">AA16/100*F16</f>
        <v>0.46</v>
      </c>
      <c r="M16" s="98">
        <f t="shared" ref="M16:M18" si="16">AA16/100*G16</f>
        <v>0.46</v>
      </c>
      <c r="N16" s="98">
        <f t="shared" ref="N16:N18" si="17">AA16/100*H16</f>
        <v>0.69006900690069006</v>
      </c>
      <c r="O16" s="98">
        <f t="shared" ref="O16:O18" si="18">AB16/100*F16</f>
        <v>2.7999999999999997E-2</v>
      </c>
      <c r="P16" s="98">
        <f t="shared" ref="P16:P18" si="19">AB16/100*G16</f>
        <v>2.7999999999999997E-2</v>
      </c>
      <c r="Q16" s="98">
        <f t="shared" ref="Q16:Q18" si="20">AB16/100*H16</f>
        <v>4.2004200420042E-2</v>
      </c>
      <c r="R16" s="89">
        <f t="shared" ref="R16:R18" si="21">AC16/100*F16</f>
        <v>6.28</v>
      </c>
      <c r="S16" s="89">
        <f t="shared" ref="S16:S18" si="22">AC16/100*G16</f>
        <v>6.28</v>
      </c>
      <c r="T16" s="89">
        <f t="shared" ref="T16:T18" si="23">AC16/100*H16</f>
        <v>9.4209420942094209</v>
      </c>
      <c r="U16" s="31" t="s">
        <v>52</v>
      </c>
      <c r="V16" s="13">
        <v>0</v>
      </c>
      <c r="W16" s="20">
        <v>0</v>
      </c>
      <c r="X16" s="20"/>
      <c r="Z16" s="88">
        <v>12.7</v>
      </c>
      <c r="AA16" s="88">
        <v>11.5</v>
      </c>
      <c r="AB16" s="88">
        <v>0.7</v>
      </c>
      <c r="AC16" s="89">
        <v>157</v>
      </c>
    </row>
    <row r="17" spans="1:29" ht="64.5" customHeight="1" x14ac:dyDescent="0.3">
      <c r="A17" s="24" t="s">
        <v>55</v>
      </c>
      <c r="B17" s="10" t="s">
        <v>56</v>
      </c>
      <c r="C17" s="11">
        <f>F17*100/(100-V17)</f>
        <v>3</v>
      </c>
      <c r="D17" s="11">
        <f>G17*100/(100-V17)</f>
        <v>3</v>
      </c>
      <c r="E17" s="11">
        <f>H17*100/(100-V17)</f>
        <v>4.5004500450045004</v>
      </c>
      <c r="F17" s="16">
        <v>3</v>
      </c>
      <c r="G17" s="16">
        <v>3</v>
      </c>
      <c r="H17" s="16">
        <f>G17/0.6666</f>
        <v>4.5004500450045004</v>
      </c>
      <c r="I17" s="98">
        <f t="shared" si="12"/>
        <v>0.21000000000000002</v>
      </c>
      <c r="J17" s="98">
        <f t="shared" si="13"/>
        <v>0.21000000000000002</v>
      </c>
      <c r="K17" s="98">
        <f t="shared" si="14"/>
        <v>0.31503150315031508</v>
      </c>
      <c r="L17" s="98">
        <f t="shared" si="15"/>
        <v>0.03</v>
      </c>
      <c r="M17" s="98">
        <f t="shared" si="16"/>
        <v>0.03</v>
      </c>
      <c r="N17" s="98">
        <f t="shared" si="17"/>
        <v>4.5004500450045004E-2</v>
      </c>
      <c r="O17" s="98">
        <f t="shared" si="18"/>
        <v>2.1539999999999999</v>
      </c>
      <c r="P17" s="98">
        <f t="shared" si="19"/>
        <v>2.1539999999999999</v>
      </c>
      <c r="Q17" s="98">
        <f t="shared" si="20"/>
        <v>3.2313231323132312</v>
      </c>
      <c r="R17" s="89">
        <f t="shared" si="21"/>
        <v>9.8999999999999986</v>
      </c>
      <c r="S17" s="89">
        <f t="shared" si="22"/>
        <v>9.8999999999999986</v>
      </c>
      <c r="T17" s="89">
        <f t="shared" si="23"/>
        <v>14.85148514851485</v>
      </c>
      <c r="U17" s="31" t="s">
        <v>59</v>
      </c>
      <c r="V17" s="17">
        <v>0</v>
      </c>
      <c r="W17" s="20">
        <v>180</v>
      </c>
      <c r="X17" s="20"/>
      <c r="Z17" s="88">
        <v>7</v>
      </c>
      <c r="AA17" s="88">
        <v>1</v>
      </c>
      <c r="AB17" s="88">
        <v>71.8</v>
      </c>
      <c r="AC17" s="89">
        <v>330</v>
      </c>
    </row>
    <row r="18" spans="1:29" ht="55.5" customHeight="1" x14ac:dyDescent="0.3">
      <c r="A18" s="24"/>
      <c r="B18" s="10" t="s">
        <v>57</v>
      </c>
      <c r="C18" s="11">
        <f>F18*100/(100-V18)</f>
        <v>6.5</v>
      </c>
      <c r="D18" s="11">
        <f>G18*100/(100-V18)</f>
        <v>6.5</v>
      </c>
      <c r="E18" s="11">
        <f>H18*100/(100-V18)</f>
        <v>9.7509750975097518</v>
      </c>
      <c r="F18" s="12">
        <v>6.5</v>
      </c>
      <c r="G18" s="16">
        <v>6.5</v>
      </c>
      <c r="H18" s="16">
        <f>G18/0.6666</f>
        <v>9.7509750975097518</v>
      </c>
      <c r="I18" s="98">
        <f t="shared" si="12"/>
        <v>0</v>
      </c>
      <c r="J18" s="98">
        <f t="shared" si="13"/>
        <v>0</v>
      </c>
      <c r="K18" s="98">
        <f t="shared" si="14"/>
        <v>0</v>
      </c>
      <c r="L18" s="98">
        <f t="shared" si="15"/>
        <v>0</v>
      </c>
      <c r="M18" s="98">
        <f t="shared" si="16"/>
        <v>0</v>
      </c>
      <c r="N18" s="98">
        <f t="shared" si="17"/>
        <v>0</v>
      </c>
      <c r="O18" s="98">
        <f t="shared" si="18"/>
        <v>0</v>
      </c>
      <c r="P18" s="98">
        <f t="shared" si="19"/>
        <v>0</v>
      </c>
      <c r="Q18" s="98">
        <f t="shared" si="20"/>
        <v>0</v>
      </c>
      <c r="R18" s="89">
        <f t="shared" si="21"/>
        <v>0</v>
      </c>
      <c r="S18" s="89">
        <f t="shared" si="22"/>
        <v>0</v>
      </c>
      <c r="T18" s="89">
        <f t="shared" si="23"/>
        <v>0</v>
      </c>
      <c r="U18" s="31" t="s">
        <v>40</v>
      </c>
      <c r="V18" s="17">
        <v>0</v>
      </c>
      <c r="W18" s="20">
        <v>0</v>
      </c>
      <c r="X18" s="20"/>
      <c r="Z18" s="88">
        <v>0</v>
      </c>
      <c r="AA18" s="88">
        <v>0</v>
      </c>
      <c r="AB18" s="88">
        <v>0</v>
      </c>
      <c r="AC18" s="89">
        <v>0</v>
      </c>
    </row>
    <row r="19" spans="1:29" ht="23.4" customHeight="1" x14ac:dyDescent="0.3">
      <c r="A19" s="24"/>
      <c r="B19" s="64" t="s">
        <v>58</v>
      </c>
      <c r="C19" s="65"/>
      <c r="D19" s="65"/>
      <c r="E19" s="66"/>
      <c r="F19" s="21">
        <f>F17*W17/100+F17</f>
        <v>8.4</v>
      </c>
      <c r="G19" s="21">
        <f>G17*W17/100+G17</f>
        <v>8.4</v>
      </c>
      <c r="H19" s="21">
        <f>H17*W17/100+H17</f>
        <v>12.601260126012601</v>
      </c>
      <c r="I19" s="14"/>
      <c r="J19" s="14"/>
      <c r="K19" s="14"/>
      <c r="L19" s="14"/>
      <c r="M19" s="14"/>
      <c r="N19" s="14"/>
      <c r="O19" s="14"/>
      <c r="P19" s="14"/>
      <c r="Q19" s="14"/>
      <c r="R19" s="12"/>
      <c r="S19" s="12"/>
      <c r="T19" s="12"/>
      <c r="U19" s="31"/>
      <c r="V19" s="17"/>
      <c r="W19" s="20"/>
      <c r="X19" s="20"/>
      <c r="Z19" s="88"/>
      <c r="AA19" s="88"/>
      <c r="AB19" s="88"/>
      <c r="AC19" s="89"/>
    </row>
    <row r="20" spans="1:29" ht="63.75" customHeight="1" x14ac:dyDescent="0.3">
      <c r="A20" s="24"/>
      <c r="B20" s="15" t="s">
        <v>30</v>
      </c>
      <c r="C20" s="11">
        <f>F20*100/(100-V20)</f>
        <v>10.119047619047619</v>
      </c>
      <c r="D20" s="11">
        <f>G20*100/(100-V20)</f>
        <v>10.119047619047619</v>
      </c>
      <c r="E20" s="11">
        <f>H20*100/(100-V20)</f>
        <v>15.18008943751518</v>
      </c>
      <c r="F20" s="16">
        <v>8.5</v>
      </c>
      <c r="G20" s="16">
        <v>8.5</v>
      </c>
      <c r="H20" s="16">
        <f>G20/0.6666</f>
        <v>12.751275127512752</v>
      </c>
      <c r="I20" s="98">
        <f t="shared" ref="I20" si="24">Z20/100*F20</f>
        <v>0.11899999999999999</v>
      </c>
      <c r="J20" s="98">
        <f t="shared" ref="J20" si="25">Z20/100*G20</f>
        <v>0.11899999999999999</v>
      </c>
      <c r="K20" s="98">
        <f t="shared" ref="K20" si="26">Z20/100*H20</f>
        <v>0.17851785178517851</v>
      </c>
      <c r="L20" s="98">
        <f t="shared" ref="L20" si="27">AA20/100*F20</f>
        <v>0</v>
      </c>
      <c r="M20" s="98">
        <f t="shared" ref="M20" si="28">AA20/100*G20</f>
        <v>0</v>
      </c>
      <c r="N20" s="98">
        <f t="shared" ref="N20" si="29">AA20/100*H20</f>
        <v>0</v>
      </c>
      <c r="O20" s="98">
        <f t="shared" ref="O20" si="30">AB20/100*F20</f>
        <v>0.83300000000000007</v>
      </c>
      <c r="P20" s="98">
        <f t="shared" ref="P20" si="31">AB20/100*G20</f>
        <v>0.83300000000000007</v>
      </c>
      <c r="Q20" s="98">
        <f t="shared" ref="Q20" si="32">AB20/100*H20</f>
        <v>1.2496249624962497</v>
      </c>
      <c r="R20" s="89">
        <f t="shared" ref="R20" si="33">AC20/100*F20</f>
        <v>3.4849999999999999</v>
      </c>
      <c r="S20" s="89">
        <f t="shared" ref="S20" si="34">AC20/100*G20</f>
        <v>3.4849999999999999</v>
      </c>
      <c r="T20" s="89">
        <f t="shared" ref="T20" si="35">AC20/100*H20</f>
        <v>5.2280228022802282</v>
      </c>
      <c r="U20" s="31" t="s">
        <v>42</v>
      </c>
      <c r="V20" s="17">
        <v>16</v>
      </c>
      <c r="W20" s="20">
        <v>0</v>
      </c>
      <c r="X20" s="20"/>
      <c r="Z20" s="88">
        <v>1.4</v>
      </c>
      <c r="AA20" s="88">
        <v>0</v>
      </c>
      <c r="AB20" s="88">
        <v>9.8000000000000007</v>
      </c>
      <c r="AC20" s="89">
        <v>41</v>
      </c>
    </row>
    <row r="21" spans="1:29" ht="71.25" customHeight="1" x14ac:dyDescent="0.3">
      <c r="A21" s="22"/>
      <c r="B21" s="10" t="s">
        <v>31</v>
      </c>
      <c r="C21" s="28">
        <f>F21*100/(100-V20)</f>
        <v>0.11904761904761904</v>
      </c>
      <c r="D21" s="28">
        <f>G21*100/(100-V20)</f>
        <v>0.11904761904761904</v>
      </c>
      <c r="E21" s="28">
        <f>H21*100/(100-V20)</f>
        <v>0.17858928750017863</v>
      </c>
      <c r="F21" s="14">
        <v>0.1</v>
      </c>
      <c r="G21" s="14">
        <v>0.1</v>
      </c>
      <c r="H21" s="18">
        <f>G21/0.6666</f>
        <v>0.15001500150015004</v>
      </c>
      <c r="I21" s="98">
        <f t="shared" ref="I21" si="36">Z21/100*F21</f>
        <v>0</v>
      </c>
      <c r="J21" s="98">
        <f t="shared" ref="J21" si="37">Z21/100*G21</f>
        <v>0</v>
      </c>
      <c r="K21" s="98">
        <f t="shared" ref="K21" si="38">Z21/100*H21</f>
        <v>0</v>
      </c>
      <c r="L21" s="98">
        <f t="shared" ref="L21" si="39">AA21/100*F21</f>
        <v>0</v>
      </c>
      <c r="M21" s="98">
        <f t="shared" ref="M21" si="40">AA21/100*G21</f>
        <v>0</v>
      </c>
      <c r="N21" s="98">
        <f t="shared" ref="N21" si="41">AA21/100*H21</f>
        <v>0</v>
      </c>
      <c r="O21" s="98">
        <f t="shared" ref="O21" si="42">AB21/100*F21</f>
        <v>0</v>
      </c>
      <c r="P21" s="98">
        <f t="shared" ref="P21" si="43">AB21/100*G21</f>
        <v>0</v>
      </c>
      <c r="Q21" s="98">
        <f t="shared" ref="Q21" si="44">AB21/100*H21</f>
        <v>0</v>
      </c>
      <c r="R21" s="89">
        <f t="shared" ref="R21" si="45">AC21/100*F21</f>
        <v>0</v>
      </c>
      <c r="S21" s="89">
        <f t="shared" ref="S21" si="46">AC21/100*G21</f>
        <v>0</v>
      </c>
      <c r="T21" s="89">
        <f t="shared" ref="T21" si="47">AC21/100*H21</f>
        <v>0</v>
      </c>
      <c r="U21" s="31" t="s">
        <v>32</v>
      </c>
      <c r="V21" s="20">
        <v>0</v>
      </c>
      <c r="W21" s="20">
        <v>0</v>
      </c>
      <c r="X21" s="20"/>
      <c r="Z21" s="88">
        <v>0</v>
      </c>
      <c r="AA21" s="88">
        <v>0</v>
      </c>
      <c r="AB21" s="88">
        <v>0</v>
      </c>
      <c r="AC21" s="89">
        <v>0</v>
      </c>
    </row>
    <row r="22" spans="1:29" ht="24" customHeight="1" x14ac:dyDescent="0.3">
      <c r="A22" s="24"/>
      <c r="B22" s="53" t="s">
        <v>37</v>
      </c>
      <c r="C22" s="54"/>
      <c r="D22" s="54"/>
      <c r="E22" s="55"/>
      <c r="F22" s="30">
        <f>(SUM(F15:F16)+SUM(F19:F21))*(100-X22)/100</f>
        <v>60.39</v>
      </c>
      <c r="G22" s="30">
        <f>(SUM(G15:G16)+SUM(G19:G21))*(100-X22)/100</f>
        <v>60.39</v>
      </c>
      <c r="H22" s="30">
        <f>(SUM(H15:H16)+SUM(H19:H21))*(100-X22)/100</f>
        <v>90.594059405940584</v>
      </c>
      <c r="I22" s="48"/>
      <c r="J22" s="48"/>
      <c r="K22" s="48"/>
      <c r="L22" s="14"/>
      <c r="M22" s="14"/>
      <c r="N22" s="14"/>
      <c r="O22" s="14"/>
      <c r="P22" s="14"/>
      <c r="Q22" s="14"/>
      <c r="R22" s="12"/>
      <c r="S22" s="12"/>
      <c r="T22" s="12"/>
      <c r="U22" s="32"/>
      <c r="V22" s="20">
        <v>0</v>
      </c>
      <c r="W22" s="20">
        <v>0</v>
      </c>
      <c r="X22" s="20">
        <v>1</v>
      </c>
      <c r="Z22" s="88"/>
      <c r="AA22" s="88"/>
      <c r="AB22" s="88"/>
      <c r="AC22" s="89"/>
    </row>
    <row r="23" spans="1:29" ht="51.75" customHeight="1" x14ac:dyDescent="0.3">
      <c r="A23" s="22"/>
      <c r="B23" s="19" t="s">
        <v>34</v>
      </c>
      <c r="C23" s="11">
        <v>0.1</v>
      </c>
      <c r="D23" s="12">
        <v>0.1</v>
      </c>
      <c r="E23" s="12">
        <v>0.2</v>
      </c>
      <c r="F23" s="12">
        <v>0.5</v>
      </c>
      <c r="G23" s="12">
        <v>0.5</v>
      </c>
      <c r="H23" s="16">
        <f>G23/0.6666</f>
        <v>0.75007500750075007</v>
      </c>
      <c r="I23" s="98">
        <f t="shared" ref="I23" si="48">Z23/100*F23</f>
        <v>0</v>
      </c>
      <c r="J23" s="98">
        <f t="shared" ref="J23" si="49">Z23/100*G23</f>
        <v>0</v>
      </c>
      <c r="K23" s="98">
        <f t="shared" ref="K23" si="50">Z23/100*H23</f>
        <v>0</v>
      </c>
      <c r="L23" s="98">
        <f t="shared" ref="L23" si="51">AA23/100*F23</f>
        <v>0.49950000000000006</v>
      </c>
      <c r="M23" s="98">
        <f t="shared" ref="M23" si="52">AA23/100*G23</f>
        <v>0.49950000000000006</v>
      </c>
      <c r="N23" s="98">
        <f t="shared" ref="N23" si="53">AA23/100*H23</f>
        <v>0.74932493249324938</v>
      </c>
      <c r="O23" s="98">
        <f t="shared" ref="O23" si="54">AB23/100*F23</f>
        <v>0</v>
      </c>
      <c r="P23" s="98">
        <f t="shared" ref="P23" si="55">AB23/100*G23</f>
        <v>0</v>
      </c>
      <c r="Q23" s="98">
        <f t="shared" ref="Q23" si="56">AB23/100*H23</f>
        <v>0</v>
      </c>
      <c r="R23" s="89">
        <f t="shared" ref="R23" si="57">AC23/100*F23</f>
        <v>4.4950000000000001</v>
      </c>
      <c r="S23" s="89">
        <f t="shared" ref="S23" si="58">AC23/100*G23</f>
        <v>4.4950000000000001</v>
      </c>
      <c r="T23" s="89">
        <f t="shared" ref="T23" si="59">AC23/100*H23</f>
        <v>6.7431743174317429</v>
      </c>
      <c r="U23" s="32" t="s">
        <v>35</v>
      </c>
      <c r="V23" s="20">
        <v>0</v>
      </c>
      <c r="W23" s="20">
        <v>0</v>
      </c>
      <c r="X23" s="20"/>
      <c r="Z23" s="88">
        <v>0</v>
      </c>
      <c r="AA23" s="88">
        <v>99.9</v>
      </c>
      <c r="AB23" s="88">
        <v>0</v>
      </c>
      <c r="AC23" s="89">
        <v>899</v>
      </c>
    </row>
    <row r="24" spans="1:29" ht="24.75" customHeight="1" x14ac:dyDescent="0.3">
      <c r="A24" s="37"/>
      <c r="B24" s="43" t="s">
        <v>60</v>
      </c>
      <c r="C24" s="33"/>
      <c r="D24" s="33"/>
      <c r="E24" s="33"/>
      <c r="F24" s="38"/>
      <c r="G24" s="38"/>
      <c r="H24" s="16"/>
      <c r="I24" s="39"/>
      <c r="J24" s="39"/>
      <c r="K24" s="39"/>
      <c r="L24" s="39"/>
      <c r="M24" s="39"/>
      <c r="N24" s="39"/>
      <c r="O24" s="39"/>
      <c r="P24" s="39"/>
      <c r="Q24" s="39"/>
      <c r="R24" s="40"/>
      <c r="S24" s="40"/>
      <c r="T24" s="40"/>
      <c r="U24" s="41"/>
      <c r="V24" s="42"/>
      <c r="W24" s="42"/>
      <c r="X24" s="42"/>
      <c r="Z24" s="88"/>
      <c r="AA24" s="88"/>
      <c r="AB24" s="88"/>
      <c r="AC24" s="89"/>
    </row>
    <row r="25" spans="1:29" ht="42" customHeight="1" x14ac:dyDescent="0.3">
      <c r="A25" s="44" t="s">
        <v>33</v>
      </c>
      <c r="B25" s="10" t="s">
        <v>43</v>
      </c>
      <c r="C25" s="11">
        <f>F25*100/(100-V24)</f>
        <v>3</v>
      </c>
      <c r="D25" s="11">
        <f>G25*100/(100-V24)</f>
        <v>3</v>
      </c>
      <c r="E25" s="11">
        <f>H25*100/(100-V24)</f>
        <v>4.5004500450045004</v>
      </c>
      <c r="F25" s="16">
        <v>3</v>
      </c>
      <c r="G25" s="16">
        <v>3</v>
      </c>
      <c r="H25" s="16">
        <f>G25/0.6666</f>
        <v>4.5004500450045004</v>
      </c>
      <c r="I25" s="98">
        <f t="shared" ref="I25" si="60">Z25/100*F25</f>
        <v>0.30900000000000005</v>
      </c>
      <c r="J25" s="98">
        <f t="shared" ref="J25" si="61">Z25/100*G25</f>
        <v>0.30900000000000005</v>
      </c>
      <c r="K25" s="98">
        <f t="shared" ref="K25" si="62">Z25/100*H25</f>
        <v>0.46354635463546356</v>
      </c>
      <c r="L25" s="98">
        <f t="shared" ref="L25" si="63">AA25/100*F25</f>
        <v>3.3000000000000002E-2</v>
      </c>
      <c r="M25" s="98">
        <f t="shared" ref="M25" si="64">AA25/100*G25</f>
        <v>3.3000000000000002E-2</v>
      </c>
      <c r="N25" s="98">
        <f t="shared" ref="N25" si="65">AA25/100*H25</f>
        <v>4.9504950495049507E-2</v>
      </c>
      <c r="O25" s="98">
        <f t="shared" ref="O25" si="66">AB25/100*F25</f>
        <v>2.0699999999999998</v>
      </c>
      <c r="P25" s="98">
        <f t="shared" ref="P25" si="67">AB25/100*G25</f>
        <v>2.0699999999999998</v>
      </c>
      <c r="Q25" s="98">
        <f t="shared" ref="Q25" si="68">AB25/100*H25</f>
        <v>3.1053105310531048</v>
      </c>
      <c r="R25" s="89">
        <f t="shared" ref="R25" si="69">AC25/100*F25</f>
        <v>10.02</v>
      </c>
      <c r="S25" s="89">
        <f t="shared" ref="S25" si="70">AC25/100*G25</f>
        <v>10.02</v>
      </c>
      <c r="T25" s="89">
        <f t="shared" ref="T25" si="71">AC25/100*H25</f>
        <v>15.03150315031503</v>
      </c>
      <c r="U25" s="32" t="s">
        <v>44</v>
      </c>
      <c r="V25" s="20">
        <v>0</v>
      </c>
      <c r="W25" s="20">
        <v>0</v>
      </c>
      <c r="X25" s="20"/>
      <c r="Z25" s="88">
        <v>10.3</v>
      </c>
      <c r="AA25" s="88">
        <v>1.1000000000000001</v>
      </c>
      <c r="AB25" s="88">
        <v>69</v>
      </c>
      <c r="AC25" s="89">
        <v>334</v>
      </c>
    </row>
    <row r="26" spans="1:29" ht="73.5" customHeight="1" x14ac:dyDescent="0.3">
      <c r="A26" s="44"/>
      <c r="B26" s="10" t="s">
        <v>46</v>
      </c>
      <c r="C26" s="11">
        <f>F26*100/(100-V25)</f>
        <v>2.5</v>
      </c>
      <c r="D26" s="11">
        <f>G26*100/(100-V25)</f>
        <v>2.5</v>
      </c>
      <c r="E26" s="11">
        <f>H26*100/(100-V25)</f>
        <v>3.7503750375037503</v>
      </c>
      <c r="F26" s="12">
        <v>2.5</v>
      </c>
      <c r="G26" s="12">
        <v>2.5</v>
      </c>
      <c r="H26" s="16">
        <f>G26/0.6666</f>
        <v>3.7503750375037503</v>
      </c>
      <c r="I26" s="98">
        <f t="shared" ref="I26:I28" si="72">Z26/100*F26</f>
        <v>0.12</v>
      </c>
      <c r="J26" s="98">
        <f t="shared" ref="J26:J28" si="73">Z26/100*G26</f>
        <v>0.12</v>
      </c>
      <c r="K26" s="98">
        <f t="shared" ref="K26:K28" si="74">Z26/100*H26</f>
        <v>0.18001800180018002</v>
      </c>
      <c r="L26" s="98">
        <f t="shared" ref="L26:L28" si="75">AA26/100*F26</f>
        <v>0</v>
      </c>
      <c r="M26" s="98">
        <f t="shared" ref="M26:M28" si="76">AA26/100*G26</f>
        <v>0</v>
      </c>
      <c r="N26" s="98">
        <f t="shared" ref="N26:N28" si="77">AA26/100*H26</f>
        <v>0</v>
      </c>
      <c r="O26" s="98">
        <f t="shared" ref="O26:O28" si="78">AB26/100*F26</f>
        <v>0.50250000000000006</v>
      </c>
      <c r="P26" s="98">
        <f t="shared" ref="P26:P28" si="79">AB26/100*G26</f>
        <v>0.50250000000000006</v>
      </c>
      <c r="Q26" s="98">
        <f t="shared" ref="Q26:Q28" si="80">AB26/100*H26</f>
        <v>0.75382538253825382</v>
      </c>
      <c r="R26" s="89">
        <f t="shared" ref="R26:R28" si="81">AC26/100*F26</f>
        <v>2.4750000000000001</v>
      </c>
      <c r="S26" s="89">
        <f t="shared" ref="S26:S28" si="82">AC26/100*G26</f>
        <v>2.4750000000000001</v>
      </c>
      <c r="T26" s="89">
        <f t="shared" ref="T26:T28" si="83">AC26/100*H26</f>
        <v>3.7128712871287126</v>
      </c>
      <c r="U26" s="32" t="s">
        <v>47</v>
      </c>
      <c r="V26" s="20">
        <v>0</v>
      </c>
      <c r="W26" s="20">
        <v>0</v>
      </c>
      <c r="X26" s="20"/>
      <c r="Z26" s="88">
        <v>4.8</v>
      </c>
      <c r="AA26" s="88">
        <v>0</v>
      </c>
      <c r="AB26" s="88">
        <v>20.100000000000001</v>
      </c>
      <c r="AC26" s="89">
        <v>99</v>
      </c>
    </row>
    <row r="27" spans="1:29" ht="45" customHeight="1" x14ac:dyDescent="0.3">
      <c r="A27" s="44"/>
      <c r="B27" s="10" t="s">
        <v>39</v>
      </c>
      <c r="C27" s="11">
        <f>F27*100/(100-V26)</f>
        <v>27.5</v>
      </c>
      <c r="D27" s="11">
        <f>G27*100/(100-V26)</f>
        <v>27.5</v>
      </c>
      <c r="E27" s="11">
        <f>H27*100/(100-V26)</f>
        <v>41.254125412541249</v>
      </c>
      <c r="F27" s="12">
        <v>27.5</v>
      </c>
      <c r="G27" s="12">
        <v>27.5</v>
      </c>
      <c r="H27" s="16">
        <f>G27/0.6666</f>
        <v>41.254125412541256</v>
      </c>
      <c r="I27" s="98">
        <f t="shared" si="72"/>
        <v>0</v>
      </c>
      <c r="J27" s="98">
        <f t="shared" si="73"/>
        <v>0</v>
      </c>
      <c r="K27" s="98">
        <f t="shared" si="74"/>
        <v>0</v>
      </c>
      <c r="L27" s="98">
        <f t="shared" si="75"/>
        <v>0</v>
      </c>
      <c r="M27" s="98">
        <f t="shared" si="76"/>
        <v>0</v>
      </c>
      <c r="N27" s="98">
        <f t="shared" si="77"/>
        <v>0</v>
      </c>
      <c r="O27" s="98">
        <f t="shared" si="78"/>
        <v>0</v>
      </c>
      <c r="P27" s="98">
        <f t="shared" si="79"/>
        <v>0</v>
      </c>
      <c r="Q27" s="98">
        <f t="shared" si="80"/>
        <v>0</v>
      </c>
      <c r="R27" s="89">
        <f t="shared" si="81"/>
        <v>0</v>
      </c>
      <c r="S27" s="89">
        <f t="shared" si="82"/>
        <v>0</v>
      </c>
      <c r="T27" s="89">
        <f t="shared" si="83"/>
        <v>0</v>
      </c>
      <c r="U27" s="32" t="s">
        <v>40</v>
      </c>
      <c r="V27" s="20">
        <v>0</v>
      </c>
      <c r="W27" s="20">
        <v>0</v>
      </c>
      <c r="X27" s="20"/>
      <c r="Z27" s="88">
        <v>0</v>
      </c>
      <c r="AA27" s="88">
        <v>0</v>
      </c>
      <c r="AB27" s="88">
        <v>0</v>
      </c>
      <c r="AC27" s="89">
        <v>0</v>
      </c>
    </row>
    <row r="28" spans="1:29" ht="70.5" customHeight="1" x14ac:dyDescent="0.3">
      <c r="A28" s="23"/>
      <c r="B28" s="10" t="s">
        <v>31</v>
      </c>
      <c r="C28" s="28">
        <f>F28*100/(100-V27)</f>
        <v>0.05</v>
      </c>
      <c r="D28" s="28">
        <f>G28*100/(100-V27)</f>
        <v>0.05</v>
      </c>
      <c r="E28" s="28">
        <f>H28*100/(100-V27)</f>
        <v>7.5007500750075021E-2</v>
      </c>
      <c r="F28" s="14">
        <v>0.05</v>
      </c>
      <c r="G28" s="14">
        <v>0.05</v>
      </c>
      <c r="H28" s="18">
        <f>G28/0.6666</f>
        <v>7.5007500750075021E-2</v>
      </c>
      <c r="I28" s="98">
        <f t="shared" si="72"/>
        <v>0</v>
      </c>
      <c r="J28" s="98">
        <f t="shared" si="73"/>
        <v>0</v>
      </c>
      <c r="K28" s="98">
        <f t="shared" si="74"/>
        <v>0</v>
      </c>
      <c r="L28" s="98">
        <f t="shared" si="75"/>
        <v>0</v>
      </c>
      <c r="M28" s="98">
        <f t="shared" si="76"/>
        <v>0</v>
      </c>
      <c r="N28" s="98">
        <f t="shared" si="77"/>
        <v>0</v>
      </c>
      <c r="O28" s="98">
        <f t="shared" si="78"/>
        <v>0</v>
      </c>
      <c r="P28" s="98">
        <f t="shared" si="79"/>
        <v>0</v>
      </c>
      <c r="Q28" s="98">
        <f t="shared" si="80"/>
        <v>0</v>
      </c>
      <c r="R28" s="89">
        <f t="shared" si="81"/>
        <v>0</v>
      </c>
      <c r="S28" s="89">
        <f t="shared" si="82"/>
        <v>0</v>
      </c>
      <c r="T28" s="89">
        <f t="shared" si="83"/>
        <v>0</v>
      </c>
      <c r="U28" s="32" t="s">
        <v>32</v>
      </c>
      <c r="V28" s="20">
        <v>0</v>
      </c>
      <c r="W28" s="20">
        <v>0</v>
      </c>
      <c r="X28" s="20"/>
      <c r="Z28" s="88">
        <v>0</v>
      </c>
      <c r="AA28" s="88">
        <v>0</v>
      </c>
      <c r="AB28" s="88">
        <v>0</v>
      </c>
      <c r="AC28" s="89">
        <v>0</v>
      </c>
    </row>
    <row r="29" spans="1:29" ht="70.5" customHeight="1" x14ac:dyDescent="0.3">
      <c r="A29" s="23"/>
      <c r="B29" s="10" t="s">
        <v>62</v>
      </c>
      <c r="C29" s="28">
        <f>F29*100/(100-V28)</f>
        <v>3</v>
      </c>
      <c r="D29" s="28">
        <f>G29*100/(100-V28)</f>
        <v>3</v>
      </c>
      <c r="E29" s="28">
        <f>H29*100/(100-V28)</f>
        <v>4.5004500450045004</v>
      </c>
      <c r="F29" s="14">
        <v>3</v>
      </c>
      <c r="G29" s="14">
        <v>3</v>
      </c>
      <c r="H29" s="16">
        <f>G29/0.6666</f>
        <v>4.5004500450045004</v>
      </c>
      <c r="I29" s="98">
        <f t="shared" ref="I29" si="84">Z29/100*F29</f>
        <v>0</v>
      </c>
      <c r="J29" s="98">
        <f t="shared" ref="J29" si="85">Z29/100*G29</f>
        <v>0</v>
      </c>
      <c r="K29" s="98">
        <f t="shared" ref="K29" si="86">Z29/100*H29</f>
        <v>0</v>
      </c>
      <c r="L29" s="98">
        <f t="shared" ref="L29" si="87">AA29/100*F29</f>
        <v>0</v>
      </c>
      <c r="M29" s="98">
        <f t="shared" ref="M29" si="88">AA29/100*G29</f>
        <v>0</v>
      </c>
      <c r="N29" s="98">
        <f t="shared" ref="N29" si="89">AA29/100*H29</f>
        <v>0</v>
      </c>
      <c r="O29" s="98">
        <f t="shared" ref="O29" si="90">AB29/100*F29</f>
        <v>0</v>
      </c>
      <c r="P29" s="98">
        <f t="shared" ref="P29" si="91">AB29/100*G29</f>
        <v>0</v>
      </c>
      <c r="Q29" s="98">
        <f t="shared" ref="Q29" si="92">AB29/100*H29</f>
        <v>0</v>
      </c>
      <c r="R29" s="89">
        <f t="shared" ref="R29" si="93">AC29/100*F29</f>
        <v>0</v>
      </c>
      <c r="S29" s="89">
        <f t="shared" ref="S29" si="94">AC29/100*G29</f>
        <v>0</v>
      </c>
      <c r="T29" s="89">
        <f t="shared" ref="T29" si="95">AC29/100*H29</f>
        <v>0</v>
      </c>
      <c r="U29" s="47" t="s">
        <v>40</v>
      </c>
      <c r="V29" s="20">
        <v>0</v>
      </c>
      <c r="W29" s="20">
        <v>0</v>
      </c>
      <c r="X29" s="20"/>
      <c r="Z29" s="88">
        <v>0</v>
      </c>
      <c r="AA29" s="88">
        <v>0</v>
      </c>
      <c r="AB29" s="88">
        <v>0</v>
      </c>
      <c r="AC29" s="89">
        <v>0</v>
      </c>
    </row>
    <row r="30" spans="1:29" x14ac:dyDescent="0.3">
      <c r="A30" s="34"/>
      <c r="B30" s="36" t="s">
        <v>38</v>
      </c>
      <c r="C30" s="75" t="s">
        <v>61</v>
      </c>
      <c r="D30" s="76"/>
      <c r="E30" s="77"/>
      <c r="F30" s="21">
        <f>SUM(F22:F23)*(100-W30)/100</f>
        <v>49.929800000000007</v>
      </c>
      <c r="G30" s="21">
        <f>SUM(G22:G23)*(100-W30)/100</f>
        <v>49.929800000000007</v>
      </c>
      <c r="H30" s="21">
        <f>SUM(H22:H23)*(100-W30)/100</f>
        <v>74.90219021902189</v>
      </c>
      <c r="I30" s="62">
        <f>SUM(I15:I29)</f>
        <v>7.9060000000000006</v>
      </c>
      <c r="J30" s="62">
        <f t="shared" ref="J30:T30" si="96">SUM(J15:J29)</f>
        <v>7.9060000000000006</v>
      </c>
      <c r="K30" s="62">
        <f t="shared" si="96"/>
        <v>11.86018601860186</v>
      </c>
      <c r="L30" s="62">
        <f t="shared" si="96"/>
        <v>1.9025000000000001</v>
      </c>
      <c r="M30" s="62">
        <f t="shared" si="96"/>
        <v>1.9025000000000001</v>
      </c>
      <c r="N30" s="62">
        <f t="shared" si="96"/>
        <v>2.8540354035403541</v>
      </c>
      <c r="O30" s="62">
        <f t="shared" si="96"/>
        <v>5.5875000000000004</v>
      </c>
      <c r="P30" s="62">
        <f t="shared" si="96"/>
        <v>5.5875000000000004</v>
      </c>
      <c r="Q30" s="62">
        <f t="shared" si="96"/>
        <v>8.3820882088208819</v>
      </c>
      <c r="R30" s="81">
        <f t="shared" si="96"/>
        <v>71.054999999999993</v>
      </c>
      <c r="S30" s="81">
        <f t="shared" si="96"/>
        <v>71.054999999999993</v>
      </c>
      <c r="T30" s="81">
        <f t="shared" si="96"/>
        <v>106.59315931593157</v>
      </c>
      <c r="U30" s="62"/>
      <c r="V30" s="35"/>
      <c r="W30" s="49">
        <v>18</v>
      </c>
      <c r="X30" s="35"/>
      <c r="Z30" s="88"/>
      <c r="AA30" s="88"/>
      <c r="AB30" s="88"/>
      <c r="AC30" s="89"/>
    </row>
    <row r="31" spans="1:29" ht="15" customHeight="1" x14ac:dyDescent="0.3">
      <c r="A31" s="34"/>
      <c r="B31" s="36"/>
      <c r="C31" s="78" t="s">
        <v>45</v>
      </c>
      <c r="D31" s="79"/>
      <c r="E31" s="80"/>
      <c r="F31" s="45">
        <f>SUM(F25:F29)*(100-W31)/100</f>
        <v>27.037500000000001</v>
      </c>
      <c r="G31" s="45">
        <f>SUM(G25:G29)*(100-W31)/100</f>
        <v>27.037500000000001</v>
      </c>
      <c r="H31" s="45">
        <f>SUM(H25:H29)*(100-W31)/100</f>
        <v>40.560306030603059</v>
      </c>
      <c r="I31" s="63"/>
      <c r="J31" s="63"/>
      <c r="K31" s="63"/>
      <c r="L31" s="63"/>
      <c r="M31" s="63"/>
      <c r="N31" s="63"/>
      <c r="O31" s="63"/>
      <c r="P31" s="63"/>
      <c r="Q31" s="63"/>
      <c r="R31" s="82"/>
      <c r="S31" s="82"/>
      <c r="T31" s="82"/>
      <c r="U31" s="63"/>
      <c r="V31" s="35"/>
      <c r="W31" s="49">
        <v>25</v>
      </c>
      <c r="X31" s="35"/>
      <c r="Z31" s="88"/>
      <c r="AA31" s="88"/>
      <c r="AB31" s="88"/>
      <c r="AC31" s="89"/>
    </row>
    <row r="32" spans="1:29" ht="15" customHeight="1" x14ac:dyDescent="0.3">
      <c r="A32" s="1"/>
      <c r="B32" s="2"/>
      <c r="C32" s="6"/>
      <c r="D32" s="6"/>
      <c r="E32" s="6"/>
      <c r="F32" s="8"/>
      <c r="G32" s="8"/>
      <c r="H32" s="8"/>
      <c r="I32" s="7"/>
      <c r="J32" s="7"/>
      <c r="K32" s="7"/>
      <c r="L32" s="7"/>
      <c r="M32" s="7"/>
      <c r="N32" s="7"/>
      <c r="O32" s="7"/>
      <c r="P32" s="7"/>
      <c r="Q32" s="7"/>
      <c r="R32" s="7"/>
      <c r="S32" s="90"/>
      <c r="T32" s="90"/>
    </row>
    <row r="33" spans="1:21" ht="15" customHeight="1" x14ac:dyDescent="0.3">
      <c r="A33" s="1"/>
      <c r="B33" s="2"/>
      <c r="C33" s="6"/>
      <c r="D33" s="6"/>
      <c r="E33" s="6"/>
      <c r="F33" s="8"/>
      <c r="G33" s="8"/>
      <c r="H33" s="8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</row>
    <row r="34" spans="1:21" ht="16.5" customHeight="1" x14ac:dyDescent="0.3">
      <c r="A34" s="1"/>
      <c r="B34" s="50" t="s">
        <v>21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</row>
    <row r="35" spans="1:21" ht="122.25" customHeight="1" x14ac:dyDescent="0.3">
      <c r="A35" s="1"/>
      <c r="B35" s="56" t="s">
        <v>70</v>
      </c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</row>
    <row r="36" spans="1:21" x14ac:dyDescent="0.3">
      <c r="A36" s="1"/>
      <c r="B36" s="27" t="s">
        <v>63</v>
      </c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</row>
    <row r="37" spans="1:21" x14ac:dyDescent="0.3">
      <c r="A37" s="1"/>
      <c r="B37" s="25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"/>
      <c r="Q37" s="5"/>
      <c r="R37" s="5"/>
      <c r="S37" s="5"/>
      <c r="T37" s="5"/>
      <c r="U37" s="5"/>
    </row>
    <row r="38" spans="1:21" ht="16.5" customHeight="1" x14ac:dyDescent="0.3">
      <c r="A38" s="1"/>
      <c r="B38" s="50" t="s">
        <v>22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</row>
    <row r="39" spans="1:21" x14ac:dyDescent="0.3">
      <c r="A39" s="1"/>
      <c r="B39" s="4" t="s">
        <v>64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</row>
    <row r="40" spans="1:21" x14ac:dyDescent="0.3">
      <c r="A40" s="1"/>
      <c r="B40" s="4" t="s">
        <v>65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</row>
    <row r="41" spans="1:21" x14ac:dyDescent="0.3">
      <c r="A41" s="1"/>
      <c r="B41" s="4" t="s">
        <v>66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</row>
    <row r="42" spans="1:21" x14ac:dyDescent="0.3">
      <c r="A42" s="1"/>
      <c r="B42" s="4" t="s">
        <v>67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"/>
      <c r="Q42" s="5"/>
      <c r="R42" s="5"/>
      <c r="S42" s="5"/>
      <c r="T42" s="5"/>
      <c r="U42" s="5"/>
    </row>
    <row r="43" spans="1:21" x14ac:dyDescent="0.3">
      <c r="A43" s="1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5"/>
      <c r="Q43" s="5"/>
      <c r="R43" s="5"/>
      <c r="S43" s="5"/>
      <c r="T43" s="5"/>
      <c r="U43" s="5"/>
    </row>
    <row r="44" spans="1:21" x14ac:dyDescent="0.3">
      <c r="A44" s="1"/>
      <c r="B44" s="50" t="s">
        <v>23</v>
      </c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</row>
    <row r="45" spans="1:21" ht="18" customHeight="1" x14ac:dyDescent="0.3">
      <c r="A45" s="1"/>
      <c r="B45" s="4" t="s">
        <v>28</v>
      </c>
      <c r="C45" s="4"/>
      <c r="D45" s="4" t="s">
        <v>68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5"/>
      <c r="Q45" s="5"/>
      <c r="R45" s="5"/>
      <c r="S45" s="5"/>
      <c r="T45" s="5"/>
      <c r="U45" s="5"/>
    </row>
    <row r="46" spans="1:21" x14ac:dyDescent="0.3">
      <c r="A46" s="1"/>
      <c r="B46" s="4"/>
      <c r="C46" s="4"/>
      <c r="D46" s="4" t="s">
        <v>69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5"/>
      <c r="Q46" s="5"/>
      <c r="R46" s="5"/>
      <c r="S46" s="5"/>
      <c r="T46" s="5"/>
      <c r="U46" s="5"/>
    </row>
    <row r="47" spans="1:21" x14ac:dyDescent="0.3">
      <c r="A47" s="1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5"/>
      <c r="Q47" s="5"/>
      <c r="R47" s="5"/>
      <c r="S47" s="5"/>
      <c r="T47" s="5"/>
      <c r="U47" s="5"/>
    </row>
    <row r="48" spans="1:21" x14ac:dyDescent="0.3">
      <c r="A48" s="1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5"/>
      <c r="Q48" s="5"/>
      <c r="R48" s="5"/>
      <c r="S48" s="5"/>
      <c r="T48" s="5"/>
      <c r="U48" s="5"/>
    </row>
    <row r="49" spans="1:21" x14ac:dyDescent="0.3">
      <c r="A49" s="1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5"/>
      <c r="Q49" s="5"/>
      <c r="R49" s="5"/>
      <c r="S49" s="5"/>
      <c r="T49" s="5"/>
      <c r="U49" s="5"/>
    </row>
    <row r="50" spans="1:21" x14ac:dyDescent="0.3">
      <c r="A50" s="1"/>
      <c r="B50" s="51" t="s">
        <v>24</v>
      </c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</row>
    <row r="51" spans="1:21" ht="15" customHeight="1" x14ac:dyDescent="0.3">
      <c r="A51" s="1"/>
      <c r="B51" s="4" t="s">
        <v>27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5"/>
      <c r="N51" s="4"/>
      <c r="O51" s="4"/>
      <c r="P51" s="5"/>
      <c r="Q51" s="4"/>
      <c r="R51" s="4"/>
      <c r="S51" s="4"/>
      <c r="T51" s="4"/>
      <c r="U51" s="5"/>
    </row>
    <row r="52" spans="1:21" ht="1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21" x14ac:dyDescent="0.3">
      <c r="A53" s="1"/>
    </row>
    <row r="54" spans="1:21" ht="15" customHeight="1" x14ac:dyDescent="0.3">
      <c r="A54" s="1"/>
    </row>
    <row r="55" spans="1:21" x14ac:dyDescent="0.3">
      <c r="A55" s="1"/>
    </row>
    <row r="62" spans="1:21" ht="30" customHeight="1" x14ac:dyDescent="0.3"/>
  </sheetData>
  <mergeCells count="44">
    <mergeCell ref="R30:R31"/>
    <mergeCell ref="S30:S31"/>
    <mergeCell ref="T30:T31"/>
    <mergeCell ref="K30:K31"/>
    <mergeCell ref="L30:L31"/>
    <mergeCell ref="M30:M31"/>
    <mergeCell ref="N30:N31"/>
    <mergeCell ref="O30:O31"/>
    <mergeCell ref="C30:E30"/>
    <mergeCell ref="C31:E31"/>
    <mergeCell ref="P30:P31"/>
    <mergeCell ref="Q30:Q31"/>
    <mergeCell ref="I30:I31"/>
    <mergeCell ref="J30:J31"/>
    <mergeCell ref="X10:X13"/>
    <mergeCell ref="A7:U7"/>
    <mergeCell ref="A8:U8"/>
    <mergeCell ref="Q1:U1"/>
    <mergeCell ref="Q2:U2"/>
    <mergeCell ref="Q3:U3"/>
    <mergeCell ref="Q4:U4"/>
    <mergeCell ref="B1:H5"/>
    <mergeCell ref="A10:A14"/>
    <mergeCell ref="I12:K12"/>
    <mergeCell ref="L12:N12"/>
    <mergeCell ref="V10:V13"/>
    <mergeCell ref="W10:W13"/>
    <mergeCell ref="F12:H12"/>
    <mergeCell ref="B44:U44"/>
    <mergeCell ref="B50:U50"/>
    <mergeCell ref="B10:B14"/>
    <mergeCell ref="B38:U38"/>
    <mergeCell ref="B22:E22"/>
    <mergeCell ref="B34:U34"/>
    <mergeCell ref="B35:U35"/>
    <mergeCell ref="O12:Q12"/>
    <mergeCell ref="C10:H11"/>
    <mergeCell ref="I10:Q11"/>
    <mergeCell ref="R10:T12"/>
    <mergeCell ref="U10:U14"/>
    <mergeCell ref="C13:T13"/>
    <mergeCell ref="C12:E12"/>
    <mergeCell ref="U30:U31"/>
    <mergeCell ref="B19:E19"/>
  </mergeCells>
  <pageMargins left="0.25" right="0.25" top="0.75" bottom="0.75" header="0.3" footer="0.3"/>
  <pageSetup paperSize="9" orientation="landscape" r:id="rId1"/>
  <ignoredErrors>
    <ignoredError sqref="F22:G22" formulaRange="1"/>
    <ignoredError sqref="H22" formula="1" formulaRange="1"/>
    <ignoredError sqref="H1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2023-07-16T18:46:42Z</dcterms:modified>
</cp:coreProperties>
</file>